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" windowWidth="20955" windowHeight="9720"/>
  </bookViews>
  <sheets>
    <sheet name="2024 год" sheetId="1" r:id="rId1"/>
  </sheets>
  <definedNames>
    <definedName name="Print_Titles" localSheetId="0">'2024 год'!$6:$7</definedName>
    <definedName name="_xlnm.Print_Area" localSheetId="0">'2024 год'!$A$1:$F$78</definedName>
  </definedNames>
  <calcPr calcId="125725"/>
</workbook>
</file>

<file path=xl/calcChain.xml><?xml version="1.0" encoding="utf-8"?>
<calcChain xmlns="http://schemas.openxmlformats.org/spreadsheetml/2006/main">
  <c r="E76" i="1"/>
  <c r="E75"/>
  <c r="E74"/>
  <c r="E73"/>
  <c r="E71"/>
  <c r="E70"/>
  <c r="E69"/>
  <c r="E68"/>
  <c r="E67"/>
  <c r="E66"/>
  <c r="E65"/>
  <c r="E64"/>
  <c r="E62"/>
  <c r="E61"/>
  <c r="E58"/>
  <c r="E57"/>
  <c r="E56"/>
  <c r="E55"/>
  <c r="E54"/>
  <c r="E52"/>
  <c r="E51"/>
  <c r="E50"/>
  <c r="E48"/>
  <c r="E47"/>
  <c r="E46"/>
  <c r="E44"/>
  <c r="E43"/>
  <c r="E40"/>
  <c r="E39"/>
  <c r="E38"/>
  <c r="E37"/>
  <c r="E36"/>
  <c r="E35"/>
  <c r="E30"/>
  <c r="E27"/>
  <c r="E26"/>
  <c r="E25"/>
  <c r="E24"/>
  <c r="E23"/>
  <c r="E22"/>
  <c r="E21"/>
  <c r="E20"/>
  <c r="E19"/>
  <c r="E18"/>
  <c r="E17"/>
  <c r="E13"/>
  <c r="E12"/>
  <c r="E11"/>
</calcChain>
</file>

<file path=xl/sharedStrings.xml><?xml version="1.0" encoding="utf-8"?>
<sst xmlns="http://schemas.openxmlformats.org/spreadsheetml/2006/main" count="133" uniqueCount="102">
  <si>
    <t>№ п/п</t>
  </si>
  <si>
    <t>Наименование показателя</t>
  </si>
  <si>
    <t>Значение показателя за 2025 год</t>
  </si>
  <si>
    <t>Ответственный за реализацию комплекса мероприятий</t>
  </si>
  <si>
    <t>План</t>
  </si>
  <si>
    <t>Факт</t>
  </si>
  <si>
    <t>Уровень достижения, %</t>
  </si>
  <si>
    <t>ПРИОРИТЕТ 1. ЧЕЛОВЕК. Развитие человеческого капитала, обеспечение высокого уровня жизни</t>
  </si>
  <si>
    <t>Цель 1.1. Обеспечение устойчивого прироста населения, укрепление его здоровья</t>
  </si>
  <si>
    <t>Численность населения на 31.12.20__, тыс. человек</t>
  </si>
  <si>
    <t>-*</t>
  </si>
  <si>
    <t>-</t>
  </si>
  <si>
    <t>Управление экономического развития</t>
  </si>
  <si>
    <t>Удельный вес населения, систематически занимающегося физической культурой и спортом, %</t>
  </si>
  <si>
    <t>Управление по делам молодежи, физической культуре и спорту</t>
  </si>
  <si>
    <t>Удельный вес населения старшего возраста, систематически занимающегося физической культурой и спортом, %</t>
  </si>
  <si>
    <t>Число активных граждан старшего возраста, вовлеченных в проекты спортивной и творческой направленности, тыс. человек</t>
  </si>
  <si>
    <t>Обеспеченность населения амбулаторно-поликлиническими организациями, посещений в смену на 10 тыс. человек</t>
  </si>
  <si>
    <t>Управление социальных отношений</t>
  </si>
  <si>
    <t>Обеспеченность населения больничными организациями, коек на 10 тыс. человек</t>
  </si>
  <si>
    <t>Цель 1.2. Обеспечение устойчивого прироста населения, укрепление его здоровья</t>
  </si>
  <si>
    <r>
      <rPr>
        <sz val="11"/>
        <rFont val="Times New Roman"/>
      </rPr>
      <t>Доля детей в возрасте от 1 года до 7</t>
    </r>
    <r>
      <rPr>
        <sz val="11"/>
        <color indexed="2"/>
        <rFont val="Times New Roman"/>
      </rPr>
      <t xml:space="preserve"> </t>
    </r>
    <r>
      <rPr>
        <sz val="11"/>
        <rFont val="Times New Roman"/>
      </rPr>
      <t>лет, получающих дошкольную образовательную услугу и (или) услугу по их содержанию в образовательных организациях, в общей численности детей в возрасте от 1 года до 7</t>
    </r>
    <r>
      <rPr>
        <sz val="11"/>
        <rFont val="Times New Roman"/>
      </rPr>
      <t xml:space="preserve"> лет, %</t>
    </r>
  </si>
  <si>
    <t>Управление образования и молодежной политики</t>
  </si>
  <si>
    <t>Доля обучающихся в общеобразовательных организациях, занимающихся во вторую смену, в общей численности обучающихся в общеобразовательных организациях, %</t>
  </si>
  <si>
    <t>Доля детей в возрасте от 5 до 18 лет, получающих услуги по дополнительному образованию, в общей численности детей данной возрастной группы, %</t>
  </si>
  <si>
    <t>Удельный вес молодежи, охваченной мероприятиями патриотической направленности, в общей численности молодежи, %</t>
  </si>
  <si>
    <t>Удельный вес молодежи, охваченной мероприятиями в рамках реализации социально значимых проектов, в общей численности молодежи, %</t>
  </si>
  <si>
    <t>Удельный вес молодежи, вовлеченной в трудовую деятельность в каникулярное время, в общей численности молодежи, %</t>
  </si>
  <si>
    <t>Удельный вес молодежи, вовлеченной в волонтерскую (добровольческую) деятельность и охваченной мероприятиями в рамках реализации социально значимых проектов, в общей численности молодежи, %</t>
  </si>
  <si>
    <t>Удельный вес молодежи, участвующей в деятельности творческих и научных объединений, в общей численности молодежи, %</t>
  </si>
  <si>
    <t>Число посещений культурно-досуговых
мероприятий, тыс. единиц</t>
  </si>
  <si>
    <t>Управление культуры</t>
  </si>
  <si>
    <t>Уровень обеспеченности клубами и учреждениями клубного типа,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</si>
  <si>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</si>
  <si>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ПРИОРИТЕТ 2. ЭКОНОМИКА. Развитие экономического потенциала территории</t>
  </si>
  <si>
    <t>Цель 2.1. Повышение инвестиционной привлекательности территории</t>
  </si>
  <si>
    <t>Выпуск продукции базовых отраслей, млн рублей</t>
  </si>
  <si>
    <t>Объем инвестиций в основной капитал в расчете на 1 жителя,  рублей</t>
  </si>
  <si>
    <t>Число субъектов малого и среднего предпринимательства в расчете на 10 тыс. человек, ед.</t>
  </si>
  <si>
    <t>ПРИОРИТЕТ 3.ПРОСТАНСТВО. Инфраструктурное развитие, формирование комфортной и безопасной среды</t>
  </si>
  <si>
    <t>Цель 3.1. Повышение уровня комфортности для проживания граждан, улучшение облика города</t>
  </si>
  <si>
    <t>Доля граждан, принявших участие в решении вопросов о формировании комфортной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среды, %</t>
  </si>
  <si>
    <t>Управление жизнеобеспечения</t>
  </si>
  <si>
    <t>Доля благоустройства дворовых территорий, в общем количестве дворовых территорий многоквартирных домов, %</t>
  </si>
  <si>
    <t>Управление жилищной политики</t>
  </si>
  <si>
    <t>Доля населения, имеющая доступ к благоустроенным территориям общего пользования в радиусе пешеходной доступности в г. Уссурийске,%</t>
  </si>
  <si>
    <t>Транспортная доступность к  благоустроенным территориям общего пользования для городских жителей, мин.</t>
  </si>
  <si>
    <t>Количество доступных для инвалидов и других маломобильных групп населения объектов в сфере культуры, физической культуры и спорта, образования в общем количестве таких объектов Уссурийского городского округа, %</t>
  </si>
  <si>
    <t xml:space="preserve"> Уровень удовлетворенности граждан благоустройством территорий Уссурийского городского округа, %</t>
  </si>
  <si>
    <t>Цель 3.2. Обеспечение населения комфортным и безопасным жильем</t>
  </si>
  <si>
    <t xml:space="preserve">Общая площадь жилых помещений, приходящаяся в среднем на одного жителя, кв. м </t>
  </si>
  <si>
    <t>Управление градостроительства,
 Управление жилищной политики</t>
  </si>
  <si>
    <t>Ввод в действие новых жилых домов, тыс. кв. м</t>
  </si>
  <si>
    <t xml:space="preserve">Управление градостроительства </t>
  </si>
  <si>
    <t xml:space="preserve">Доля жилищного фонда, признанного аварийным, в общей площади жилищного фонда, % </t>
  </si>
  <si>
    <t xml:space="preserve">Управление жилищной политики </t>
  </si>
  <si>
    <t>Цель 3.3 Сбалансированное развитие систем коммунальной инфраструктуры и энергетики</t>
  </si>
  <si>
    <t>Удельный вес общей площади жилых домов, оборудованной газом, %</t>
  </si>
  <si>
    <t>Доля населения, обеспеченного качественной питьевой водой из систем централизованного водоснабжения, %</t>
  </si>
  <si>
    <t>Доля сточных вод, прошедших очистку (пропущеных через КОС), %</t>
  </si>
  <si>
    <t>Цель 3.4.Организация дорожной деятельности в отношении автомобильных дорог местного значения на территории Уссурийского городского округа</t>
  </si>
  <si>
    <t>Доля протяженность автомобильных дорог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 %</t>
  </si>
  <si>
    <t>Управление жизнеобеспечения </t>
  </si>
  <si>
    <t>Доля жителей, удовлетворенных качеством обслуживания на общественном транспорте, %</t>
  </si>
  <si>
    <t>Доля улично - дорожной сети, оборудованной сетями уличного освещения, в общей протяженности улично - дорожной сети  на территории Уссурийского городского округа, %</t>
  </si>
  <si>
    <t>Цель 3.5. Обеспечение охраны окружающей среды и экологической безопасности</t>
  </si>
  <si>
    <t>Доля площади застроенной территории, подверженной затоплению паводковыми водами, в общей площади застроенной территории, %</t>
  </si>
  <si>
    <t>Количество котельных, подключенных к системе газоснабжения, ед</t>
  </si>
  <si>
    <t>Уровень обеспеченности контейнерами для сбора твердых коммунальных отходов в жилых домах с низкой степенью благоустройства, %</t>
  </si>
  <si>
    <t>Доля площади ликивидированных мест несанкционированного складирования отходов, в общей площади мест несанкционированного складирования отходов, %</t>
  </si>
  <si>
    <t>Доля сохранения площади городских лесов в общей площади зеленого фонда  города Уссурийска, %</t>
  </si>
  <si>
    <t>Управление по работе с территориями</t>
  </si>
  <si>
    <t>ПРИОРИТЕТ 4 МУНИЦИПАЛЬНОЕ УПРАВЛЕНИЕ. Повышение эффективности муниципального управления.</t>
  </si>
  <si>
    <t>Цель 4.1. Развитие институтов гражданского общества</t>
  </si>
  <si>
    <r>
      <rPr>
        <sz val="11"/>
        <rFont val="Times New Roman"/>
      </rPr>
      <t>Количество гражданских инициатив (количество поступивших проектов для участия в конкурсе по предоставлению субсидий на реализацию социально значимых проектов)</t>
    </r>
    <r>
      <rPr>
        <sz val="11"/>
        <color indexed="2"/>
        <rFont val="Times New Roman"/>
      </rPr>
      <t xml:space="preserve"> </t>
    </r>
  </si>
  <si>
    <t xml:space="preserve">Управление по связям с общественностью и взаимодействию с силовыми структурами </t>
  </si>
  <si>
    <t>Количество инициативных проектов, поступивших в администрацию Уссурийского городского округа в рамках механизма инициативного бюджетирования</t>
  </si>
  <si>
    <t>Финансовое управление</t>
  </si>
  <si>
    <t xml:space="preserve">Цель 4.2. Повышение эффективности муниципального управления </t>
  </si>
  <si>
    <t>Доля расходов муниципального бюджета по муниципальным программам, %</t>
  </si>
  <si>
    <t xml:space="preserve">Финансовое управление </t>
  </si>
  <si>
    <t>Доля налоговых и неналоговых доходов местного бюджета в общем объеме собственных доходов муниципального образования (без учета субвенций), %</t>
  </si>
  <si>
    <t>Доля муниципального недвижимого имущества (без жилых помещений, земельных участков) вовлеченных в хозяйственный  оборот, %</t>
  </si>
  <si>
    <t xml:space="preserve">Управление имущественных отношений </t>
  </si>
  <si>
    <t>Уровень удовлетворенности населения деятельностью органов местного самоуправления городского округа, % от числа опрошенных</t>
  </si>
  <si>
    <t>Индекс цифровизации городского хозяйства, балл</t>
  </si>
  <si>
    <t xml:space="preserve">Управление информатизации, связи и   муниципальных услуг </t>
  </si>
  <si>
    <t>Достижение "Цифровой зрелости" ключевых отраслей экономики и социальной сферы, %</t>
  </si>
  <si>
    <t>Количество муниципальных служащих, прошедших обучение по вопросам противодействия коррупции, ед.</t>
  </si>
  <si>
    <t>Отдел муниципальной службы  кадров аппарата администрации Уссурийского городского округа</t>
  </si>
  <si>
    <t xml:space="preserve">Количество муниципальных служащих, привлеченных к дисциплинарной ответственности, ед. </t>
  </si>
  <si>
    <t>Цель 4.3. Обеспечение гарантий безопасности жизнедеятельности</t>
  </si>
  <si>
    <t>Увеличение доли обучающихся в образовательных организациях Уссурийского городского округа в возрасте от 11 до 24 лет, вовлеченных в программные мероприятия, направленные на пропаганду здорового образа жизни,%</t>
  </si>
  <si>
    <t>Управление по связям с общественностью и взаимодействию с силовыми структурами, управление образования и молодежной политики</t>
  </si>
  <si>
    <t>Количество дорожно-транспортных происшествий с участием пешеходов на территории Уссурийского городского округа, ед.</t>
  </si>
  <si>
    <t xml:space="preserve">Управление жизнеобеспечения </t>
  </si>
  <si>
    <t>Количество преступлений, совершаемых несовершеннолетними,ед.</t>
  </si>
  <si>
    <t>Количество сельских населенных пунктов, обеспеченных современными техническими средствами пожаротушения (ранцевыми воздуходувами, пожарными мотопомпами)</t>
  </si>
  <si>
    <t>-*В соответствии с частью 10  статьи 5 Федерального закона от 29 ноября 2007 года № 282-ФЗ «Об официальном статистическом учете и системе государственной статистики в Российской Федерации» Правительством РФ в июле 2025 года принято решение о временном приостановлении предоставления информации о демографических показателях органам местного самоуправления.</t>
  </si>
  <si>
    <t>Отчет</t>
  </si>
  <si>
    <t>Приложение                                                                    к решению Думы Уссурийского                                                       городского округа Приморского края                                                    от 30 июня 2026 года № ___</t>
  </si>
  <si>
    <t>об исполнении Плана мероприятий по реализации Стратегии социально-экономического развития Уссурийского городского округа                                                                                                      Приморского края на период до 2035 года,за 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</si>
</sst>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scheme val="minor"/>
    </font>
    <font>
      <sz val="11"/>
      <color rgb="FF3F3F76"/>
      <name val="Calibri"/>
      <scheme val="minor"/>
    </font>
    <font>
      <b/>
      <sz val="11"/>
      <name val="Times New Roman"/>
    </font>
    <font>
      <sz val="11"/>
      <name val="Times New Roman"/>
    </font>
    <font>
      <sz val="11"/>
      <color theme="1"/>
      <name val="Times New Roman"/>
    </font>
    <font>
      <sz val="12"/>
      <name val="Times New Roman"/>
    </font>
    <font>
      <sz val="11"/>
      <color indexed="2"/>
      <name val="Times New Roman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47"/>
      </patternFill>
    </fill>
    <fill>
      <patternFill patternType="solid">
        <fgColor theme="0"/>
        <bgColor theme="0"/>
      </patternFill>
    </fill>
    <fill>
      <patternFill patternType="solid">
        <fgColor rgb="FFE3E3E3"/>
        <bgColor rgb="FFE3E3E3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2">
    <xf numFmtId="0" fontId="0" fillId="0" borderId="0"/>
    <xf numFmtId="0" fontId="1" fillId="2" borderId="1" applyNumberFormat="0"/>
  </cellStyleXfs>
  <cellXfs count="60">
    <xf numFmtId="0" fontId="0" fillId="0" borderId="0" xfId="0"/>
    <xf numFmtId="164" fontId="0" fillId="0" borderId="0" xfId="0" applyNumberFormat="1"/>
    <xf numFmtId="0" fontId="0" fillId="3" borderId="0" xfId="0" applyFill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2" xfId="0" applyBorder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left" vertical="center" wrapText="1"/>
    </xf>
    <xf numFmtId="0" fontId="3" fillId="0" borderId="11" xfId="1" applyFont="1" applyFill="1" applyBorder="1" applyAlignment="1">
      <alignment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</cellXfs>
  <cellStyles count="2">
    <cellStyle name="Ввод " xfId="1" builtinId="20"/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tabSelected="1" view="pageBreakPreview" topLeftCell="A34" zoomScale="93" zoomScaleSheetLayoutView="93" workbookViewId="0">
      <selection activeCell="A40" sqref="A40:F40"/>
    </sheetView>
  </sheetViews>
  <sheetFormatPr defaultRowHeight="15"/>
  <cols>
    <col min="1" max="1" width="7" customWidth="1"/>
    <col min="2" max="2" width="79.28515625" customWidth="1"/>
    <col min="3" max="4" width="11.7109375" style="1" customWidth="1"/>
    <col min="5" max="5" width="12.85546875" style="1" customWidth="1"/>
    <col min="6" max="6" width="46.85546875" customWidth="1"/>
  </cols>
  <sheetData>
    <row r="1" spans="1:11" ht="76.5" customHeight="1">
      <c r="A1" s="49"/>
      <c r="B1" s="49"/>
      <c r="C1" s="49"/>
      <c r="D1" s="49"/>
      <c r="E1" s="49"/>
      <c r="F1" s="50" t="s">
        <v>100</v>
      </c>
    </row>
    <row r="2" spans="1:11" s="5" customFormat="1" ht="27" customHeight="1">
      <c r="A2" s="26" t="s">
        <v>99</v>
      </c>
      <c r="B2" s="26"/>
      <c r="C2" s="26"/>
      <c r="D2" s="26"/>
      <c r="E2" s="26"/>
      <c r="F2" s="26"/>
    </row>
    <row r="3" spans="1:11" ht="36" customHeight="1">
      <c r="A3" s="55" t="s">
        <v>101</v>
      </c>
      <c r="B3" s="48"/>
      <c r="C3" s="48"/>
      <c r="D3" s="48"/>
      <c r="E3" s="48"/>
      <c r="F3" s="48"/>
    </row>
    <row r="4" spans="1:11" ht="17.25" customHeight="1">
      <c r="A4" s="26"/>
      <c r="B4" s="26"/>
      <c r="C4" s="26"/>
      <c r="D4" s="26"/>
      <c r="E4" s="26"/>
      <c r="F4" s="26"/>
    </row>
    <row r="5" spans="1:11" s="2" customFormat="1" ht="6" customHeight="1"/>
    <row r="6" spans="1:11" ht="19.5" customHeight="1">
      <c r="A6" s="27" t="s">
        <v>0</v>
      </c>
      <c r="B6" s="27" t="s">
        <v>1</v>
      </c>
      <c r="C6" s="28" t="s">
        <v>2</v>
      </c>
      <c r="D6" s="28"/>
      <c r="E6" s="28"/>
      <c r="F6" s="27" t="s">
        <v>3</v>
      </c>
    </row>
    <row r="7" spans="1:11" ht="45">
      <c r="A7" s="27"/>
      <c r="B7" s="27"/>
      <c r="C7" s="4" t="s">
        <v>4</v>
      </c>
      <c r="D7" s="4" t="s">
        <v>5</v>
      </c>
      <c r="E7" s="4" t="s">
        <v>6</v>
      </c>
      <c r="F7" s="27"/>
    </row>
    <row r="8" spans="1:11" ht="15.75" customHeight="1">
      <c r="A8" s="29" t="s">
        <v>7</v>
      </c>
      <c r="B8" s="30"/>
      <c r="C8" s="31"/>
      <c r="D8" s="31"/>
      <c r="E8" s="31"/>
      <c r="F8" s="32"/>
    </row>
    <row r="9" spans="1:11" ht="15.75" customHeight="1">
      <c r="A9" s="33" t="s">
        <v>8</v>
      </c>
      <c r="B9" s="34"/>
      <c r="C9" s="35"/>
      <c r="D9" s="35"/>
      <c r="E9" s="35"/>
      <c r="F9" s="36"/>
      <c r="G9" s="5"/>
      <c r="J9" s="5"/>
      <c r="K9" s="5"/>
    </row>
    <row r="10" spans="1:11" ht="29.25" customHeight="1">
      <c r="A10" s="3">
        <v>1</v>
      </c>
      <c r="B10" s="6" t="s">
        <v>9</v>
      </c>
      <c r="C10" s="4">
        <v>197.4</v>
      </c>
      <c r="D10" s="4" t="s">
        <v>10</v>
      </c>
      <c r="E10" s="4" t="s">
        <v>11</v>
      </c>
      <c r="F10" s="7" t="s">
        <v>12</v>
      </c>
    </row>
    <row r="11" spans="1:11" ht="39" customHeight="1">
      <c r="A11" s="3">
        <v>2</v>
      </c>
      <c r="B11" s="6" t="s">
        <v>13</v>
      </c>
      <c r="C11" s="4">
        <v>62.3</v>
      </c>
      <c r="D11" s="4">
        <v>62.5</v>
      </c>
      <c r="E11" s="4">
        <f t="shared" ref="E11:E74" si="0">D11/C11*100</f>
        <v>100.32102728731942</v>
      </c>
      <c r="F11" s="37" t="s">
        <v>14</v>
      </c>
    </row>
    <row r="12" spans="1:11" ht="30">
      <c r="A12" s="3">
        <v>3</v>
      </c>
      <c r="B12" s="6" t="s">
        <v>15</v>
      </c>
      <c r="C12" s="4">
        <v>17</v>
      </c>
      <c r="D12" s="4">
        <v>17</v>
      </c>
      <c r="E12" s="4">
        <f t="shared" si="0"/>
        <v>100</v>
      </c>
      <c r="F12" s="38"/>
    </row>
    <row r="13" spans="1:11" ht="42" customHeight="1">
      <c r="A13" s="3">
        <v>4</v>
      </c>
      <c r="B13" s="6" t="s">
        <v>16</v>
      </c>
      <c r="C13" s="4">
        <v>1</v>
      </c>
      <c r="D13" s="4">
        <v>1.6</v>
      </c>
      <c r="E13" s="4">
        <f t="shared" si="0"/>
        <v>160</v>
      </c>
      <c r="F13" s="39"/>
    </row>
    <row r="14" spans="1:11" ht="46.5" customHeight="1">
      <c r="A14" s="3">
        <v>5</v>
      </c>
      <c r="B14" s="10" t="s">
        <v>17</v>
      </c>
      <c r="C14" s="11">
        <v>207.2</v>
      </c>
      <c r="D14" s="12" t="s">
        <v>10</v>
      </c>
      <c r="E14" s="4" t="s">
        <v>11</v>
      </c>
      <c r="F14" s="40" t="s">
        <v>18</v>
      </c>
      <c r="H14" s="12"/>
    </row>
    <row r="15" spans="1:11" ht="28.5" customHeight="1">
      <c r="A15" s="3">
        <v>6</v>
      </c>
      <c r="B15" s="10" t="s">
        <v>19</v>
      </c>
      <c r="C15" s="11">
        <v>131.4</v>
      </c>
      <c r="D15" s="4" t="s">
        <v>10</v>
      </c>
      <c r="E15" s="4" t="s">
        <v>11</v>
      </c>
      <c r="F15" s="41"/>
    </row>
    <row r="16" spans="1:11" ht="15.75" customHeight="1">
      <c r="A16" s="51" t="s">
        <v>20</v>
      </c>
      <c r="B16" s="42"/>
      <c r="C16" s="43"/>
      <c r="D16" s="43"/>
      <c r="E16" s="43"/>
      <c r="F16" s="44"/>
      <c r="G16" s="5"/>
      <c r="J16" s="5"/>
    </row>
    <row r="17" spans="1:11" ht="63.75" customHeight="1">
      <c r="A17" s="23">
        <v>7</v>
      </c>
      <c r="B17" s="24" t="s">
        <v>21</v>
      </c>
      <c r="C17" s="15">
        <v>69.900000000000006</v>
      </c>
      <c r="D17" s="15">
        <v>69</v>
      </c>
      <c r="E17" s="15">
        <f t="shared" si="0"/>
        <v>98.712446351931334</v>
      </c>
      <c r="F17" s="54" t="s">
        <v>22</v>
      </c>
    </row>
    <row r="18" spans="1:11" ht="45">
      <c r="A18" s="23">
        <v>8</v>
      </c>
      <c r="B18" s="24" t="s">
        <v>23</v>
      </c>
      <c r="C18" s="15">
        <v>26</v>
      </c>
      <c r="D18" s="15">
        <v>41</v>
      </c>
      <c r="E18" s="15">
        <f t="shared" si="0"/>
        <v>157.69230769230768</v>
      </c>
      <c r="F18" s="54"/>
    </row>
    <row r="19" spans="1:11" ht="51.75" customHeight="1">
      <c r="A19" s="23">
        <v>9</v>
      </c>
      <c r="B19" s="24" t="s">
        <v>24</v>
      </c>
      <c r="C19" s="15">
        <v>99.4</v>
      </c>
      <c r="D19" s="15">
        <v>100</v>
      </c>
      <c r="E19" s="15">
        <f t="shared" si="0"/>
        <v>100.60362173038229</v>
      </c>
      <c r="F19" s="54"/>
    </row>
    <row r="20" spans="1:11" ht="30">
      <c r="A20" s="23">
        <v>10</v>
      </c>
      <c r="B20" s="24" t="s">
        <v>25</v>
      </c>
      <c r="C20" s="15">
        <v>28.9</v>
      </c>
      <c r="D20" s="15">
        <v>29.1</v>
      </c>
      <c r="E20" s="15">
        <f t="shared" si="0"/>
        <v>100.69204152249137</v>
      </c>
      <c r="F20" s="54" t="s">
        <v>14</v>
      </c>
    </row>
    <row r="21" spans="1:11" ht="30">
      <c r="A21" s="23">
        <v>11</v>
      </c>
      <c r="B21" s="24" t="s">
        <v>26</v>
      </c>
      <c r="C21" s="15">
        <v>1.4</v>
      </c>
      <c r="D21" s="15">
        <v>1.4</v>
      </c>
      <c r="E21" s="15">
        <f t="shared" si="0"/>
        <v>100</v>
      </c>
      <c r="F21" s="54"/>
    </row>
    <row r="22" spans="1:11" ht="30">
      <c r="A22" s="23">
        <v>12</v>
      </c>
      <c r="B22" s="24" t="s">
        <v>27</v>
      </c>
      <c r="C22" s="15">
        <v>3.4</v>
      </c>
      <c r="D22" s="15">
        <v>3.4</v>
      </c>
      <c r="E22" s="15">
        <f t="shared" si="0"/>
        <v>100</v>
      </c>
      <c r="F22" s="54"/>
    </row>
    <row r="23" spans="1:11" ht="45">
      <c r="A23" s="23">
        <v>13</v>
      </c>
      <c r="B23" s="24" t="s">
        <v>28</v>
      </c>
      <c r="C23" s="15">
        <v>1.2</v>
      </c>
      <c r="D23" s="15">
        <v>1.5</v>
      </c>
      <c r="E23" s="15">
        <f t="shared" si="0"/>
        <v>125</v>
      </c>
      <c r="F23" s="54"/>
    </row>
    <row r="24" spans="1:11" ht="30">
      <c r="A24" s="23">
        <v>14</v>
      </c>
      <c r="B24" s="24" t="s">
        <v>29</v>
      </c>
      <c r="C24" s="15">
        <v>3.5</v>
      </c>
      <c r="D24" s="15">
        <v>3.5</v>
      </c>
      <c r="E24" s="15">
        <f t="shared" si="0"/>
        <v>100</v>
      </c>
      <c r="F24" s="54"/>
    </row>
    <row r="25" spans="1:11" ht="30">
      <c r="A25" s="9">
        <v>15</v>
      </c>
      <c r="B25" s="52" t="s">
        <v>30</v>
      </c>
      <c r="C25" s="53">
        <v>933.6</v>
      </c>
      <c r="D25" s="53">
        <v>974.6</v>
      </c>
      <c r="E25" s="53">
        <f t="shared" si="0"/>
        <v>104.39160239931449</v>
      </c>
      <c r="F25" s="9" t="s">
        <v>31</v>
      </c>
    </row>
    <row r="26" spans="1:11">
      <c r="A26" s="3">
        <v>16</v>
      </c>
      <c r="B26" s="6" t="s">
        <v>32</v>
      </c>
      <c r="C26" s="4">
        <v>100</v>
      </c>
      <c r="D26" s="4">
        <v>97</v>
      </c>
      <c r="E26" s="4">
        <f t="shared" si="0"/>
        <v>97</v>
      </c>
      <c r="F26" s="3" t="s">
        <v>31</v>
      </c>
    </row>
    <row r="27" spans="1:11" ht="30">
      <c r="A27" s="3">
        <v>17</v>
      </c>
      <c r="B27" s="6" t="s">
        <v>33</v>
      </c>
      <c r="C27" s="4">
        <v>62.5</v>
      </c>
      <c r="D27" s="4">
        <v>62.5</v>
      </c>
      <c r="E27" s="4">
        <f t="shared" si="0"/>
        <v>100</v>
      </c>
      <c r="F27" s="3" t="s">
        <v>14</v>
      </c>
    </row>
    <row r="28" spans="1:11" ht="15.75" customHeight="1">
      <c r="A28" s="29" t="s">
        <v>34</v>
      </c>
      <c r="B28" s="30"/>
      <c r="C28" s="31"/>
      <c r="D28" s="31"/>
      <c r="E28" s="31"/>
      <c r="F28" s="32"/>
    </row>
    <row r="29" spans="1:11" ht="15.75" customHeight="1">
      <c r="A29" s="33" t="s">
        <v>35</v>
      </c>
      <c r="B29" s="34"/>
      <c r="C29" s="35"/>
      <c r="D29" s="35"/>
      <c r="E29" s="35"/>
      <c r="F29" s="36"/>
      <c r="G29" s="5"/>
      <c r="J29" s="5"/>
      <c r="K29" s="5"/>
    </row>
    <row r="30" spans="1:11">
      <c r="A30" s="3">
        <v>18</v>
      </c>
      <c r="B30" s="6" t="s">
        <v>36</v>
      </c>
      <c r="C30" s="4">
        <v>94958.8</v>
      </c>
      <c r="D30" s="12">
        <v>132316.64000000001</v>
      </c>
      <c r="E30" s="4">
        <f t="shared" si="0"/>
        <v>139.34110372077154</v>
      </c>
      <c r="F30" s="13"/>
    </row>
    <row r="31" spans="1:11">
      <c r="A31" s="3">
        <v>19</v>
      </c>
      <c r="B31" s="6" t="s">
        <v>37</v>
      </c>
      <c r="C31" s="4">
        <v>34035.4</v>
      </c>
      <c r="D31" s="4" t="s">
        <v>10</v>
      </c>
      <c r="E31" s="12" t="s">
        <v>11</v>
      </c>
      <c r="F31" s="27" t="s">
        <v>12</v>
      </c>
    </row>
    <row r="32" spans="1:11" ht="30">
      <c r="A32" s="3">
        <v>20</v>
      </c>
      <c r="B32" s="10" t="s">
        <v>38</v>
      </c>
      <c r="C32" s="11">
        <v>457</v>
      </c>
      <c r="D32" s="12" t="s">
        <v>10</v>
      </c>
      <c r="E32" s="4" t="s">
        <v>11</v>
      </c>
      <c r="F32" s="27"/>
    </row>
    <row r="33" spans="1:11" ht="22.5" customHeight="1">
      <c r="A33" s="29" t="s">
        <v>39</v>
      </c>
      <c r="B33" s="30"/>
      <c r="C33" s="31"/>
      <c r="D33" s="31"/>
      <c r="E33" s="31"/>
      <c r="F33" s="32"/>
    </row>
    <row r="34" spans="1:11" ht="36.75" customHeight="1">
      <c r="A34" s="33" t="s">
        <v>40</v>
      </c>
      <c r="B34" s="34"/>
      <c r="C34" s="35"/>
      <c r="D34" s="35"/>
      <c r="E34" s="35"/>
      <c r="F34" s="36"/>
      <c r="G34" s="5"/>
      <c r="J34" s="5"/>
      <c r="K34" s="5"/>
    </row>
    <row r="35" spans="1:11" ht="70.5" customHeight="1">
      <c r="A35" s="3">
        <v>21</v>
      </c>
      <c r="B35" s="6" t="s">
        <v>41</v>
      </c>
      <c r="C35" s="4">
        <v>32</v>
      </c>
      <c r="D35" s="4">
        <v>33.15</v>
      </c>
      <c r="E35" s="4">
        <f t="shared" si="0"/>
        <v>103.59375</v>
      </c>
      <c r="F35" s="3" t="s">
        <v>42</v>
      </c>
    </row>
    <row r="36" spans="1:11" ht="34.5" customHeight="1">
      <c r="A36" s="3">
        <v>22</v>
      </c>
      <c r="B36" s="6" t="s">
        <v>43</v>
      </c>
      <c r="C36" s="4">
        <v>59.49</v>
      </c>
      <c r="D36" s="4">
        <v>41.2</v>
      </c>
      <c r="E36" s="4">
        <f t="shared" si="0"/>
        <v>69.255337031433868</v>
      </c>
      <c r="F36" s="3" t="s">
        <v>44</v>
      </c>
    </row>
    <row r="37" spans="1:11" ht="36.75" customHeight="1">
      <c r="A37" s="3">
        <v>23</v>
      </c>
      <c r="B37" s="6" t="s">
        <v>45</v>
      </c>
      <c r="C37" s="4">
        <v>76.5</v>
      </c>
      <c r="D37" s="4">
        <v>77</v>
      </c>
      <c r="E37" s="4">
        <f t="shared" si="0"/>
        <v>100.65359477124183</v>
      </c>
      <c r="F37" s="3" t="s">
        <v>42</v>
      </c>
    </row>
    <row r="38" spans="1:11" ht="38.25" customHeight="1">
      <c r="A38" s="3">
        <v>24</v>
      </c>
      <c r="B38" s="6" t="s">
        <v>46</v>
      </c>
      <c r="C38" s="4">
        <v>20</v>
      </c>
      <c r="D38" s="4">
        <v>20</v>
      </c>
      <c r="E38" s="4">
        <f t="shared" si="0"/>
        <v>100</v>
      </c>
      <c r="F38" s="3" t="s">
        <v>42</v>
      </c>
    </row>
    <row r="39" spans="1:11" ht="49.5" customHeight="1">
      <c r="A39" s="8">
        <v>25</v>
      </c>
      <c r="B39" s="22" t="s">
        <v>47</v>
      </c>
      <c r="C39" s="14">
        <v>71.3</v>
      </c>
      <c r="D39" s="14">
        <v>71.099999999999994</v>
      </c>
      <c r="E39" s="14">
        <f t="shared" si="0"/>
        <v>99.719495091164092</v>
      </c>
      <c r="F39" s="8" t="s">
        <v>18</v>
      </c>
    </row>
    <row r="40" spans="1:11" ht="47.25" customHeight="1">
      <c r="A40" s="23">
        <v>26</v>
      </c>
      <c r="B40" s="58" t="s">
        <v>48</v>
      </c>
      <c r="C40" s="59">
        <v>82.1</v>
      </c>
      <c r="D40" s="15">
        <v>79.599999999999994</v>
      </c>
      <c r="E40" s="15">
        <f t="shared" si="0"/>
        <v>96.954933008526183</v>
      </c>
      <c r="F40" s="23" t="s">
        <v>42</v>
      </c>
    </row>
    <row r="41" spans="1:11" ht="15.75" customHeight="1">
      <c r="A41" s="56" t="s">
        <v>49</v>
      </c>
      <c r="B41" s="56"/>
      <c r="C41" s="57"/>
      <c r="D41" s="57"/>
      <c r="E41" s="57"/>
      <c r="F41" s="56"/>
      <c r="G41" s="5"/>
      <c r="J41" s="5"/>
      <c r="K41" s="5"/>
    </row>
    <row r="42" spans="1:11" ht="30">
      <c r="A42" s="9">
        <v>27</v>
      </c>
      <c r="B42" s="52" t="s">
        <v>50</v>
      </c>
      <c r="C42" s="53">
        <v>24.81</v>
      </c>
      <c r="D42" s="12" t="s">
        <v>10</v>
      </c>
      <c r="E42" s="53" t="s">
        <v>11</v>
      </c>
      <c r="F42" s="9" t="s">
        <v>51</v>
      </c>
    </row>
    <row r="43" spans="1:11">
      <c r="A43" s="3">
        <v>28</v>
      </c>
      <c r="B43" s="6" t="s">
        <v>52</v>
      </c>
      <c r="C43" s="4">
        <v>114</v>
      </c>
      <c r="D43" s="4">
        <v>150.5</v>
      </c>
      <c r="E43" s="4">
        <f t="shared" si="0"/>
        <v>132.01754385964912</v>
      </c>
      <c r="F43" s="3" t="s">
        <v>53</v>
      </c>
    </row>
    <row r="44" spans="1:11" ht="30">
      <c r="A44" s="3">
        <v>29</v>
      </c>
      <c r="B44" s="6" t="s">
        <v>54</v>
      </c>
      <c r="C44" s="4">
        <v>0.8</v>
      </c>
      <c r="D44" s="4">
        <v>1.5</v>
      </c>
      <c r="E44" s="4">
        <f t="shared" si="0"/>
        <v>187.5</v>
      </c>
      <c r="F44" s="3" t="s">
        <v>55</v>
      </c>
    </row>
    <row r="45" spans="1:11" ht="15.75" customHeight="1">
      <c r="A45" s="33" t="s">
        <v>56</v>
      </c>
      <c r="B45" s="34"/>
      <c r="C45" s="35"/>
      <c r="D45" s="35"/>
      <c r="E45" s="35"/>
      <c r="F45" s="36"/>
      <c r="G45" s="5"/>
      <c r="J45" s="5"/>
      <c r="K45" s="5"/>
    </row>
    <row r="46" spans="1:11">
      <c r="A46" s="3">
        <v>30</v>
      </c>
      <c r="B46" s="6" t="s">
        <v>57</v>
      </c>
      <c r="C46" s="4">
        <v>17.2</v>
      </c>
      <c r="D46" s="4">
        <v>17.2</v>
      </c>
      <c r="E46" s="4">
        <f t="shared" si="0"/>
        <v>100</v>
      </c>
      <c r="F46" s="16" t="s">
        <v>42</v>
      </c>
    </row>
    <row r="47" spans="1:11" ht="30">
      <c r="A47" s="3">
        <v>31</v>
      </c>
      <c r="B47" s="6" t="s">
        <v>58</v>
      </c>
      <c r="C47" s="4">
        <v>86.8</v>
      </c>
      <c r="D47" s="4">
        <v>72.099999999999994</v>
      </c>
      <c r="E47" s="4">
        <f t="shared" si="0"/>
        <v>83.064516129032256</v>
      </c>
      <c r="F47" s="3" t="s">
        <v>42</v>
      </c>
    </row>
    <row r="48" spans="1:11">
      <c r="A48" s="3">
        <v>32</v>
      </c>
      <c r="B48" s="6" t="s">
        <v>59</v>
      </c>
      <c r="C48" s="4">
        <v>80.400000000000006</v>
      </c>
      <c r="D48" s="4">
        <v>99.4</v>
      </c>
      <c r="E48" s="4">
        <f t="shared" si="0"/>
        <v>123.6318407960199</v>
      </c>
      <c r="F48" s="3" t="s">
        <v>42</v>
      </c>
    </row>
    <row r="49" spans="1:11" ht="15.75" customHeight="1">
      <c r="A49" s="33" t="s">
        <v>60</v>
      </c>
      <c r="B49" s="34"/>
      <c r="C49" s="35"/>
      <c r="D49" s="35"/>
      <c r="E49" s="35"/>
      <c r="F49" s="36"/>
      <c r="G49" s="5"/>
      <c r="J49" s="5"/>
      <c r="K49" s="5"/>
    </row>
    <row r="50" spans="1:11" ht="45">
      <c r="A50" s="3">
        <v>33</v>
      </c>
      <c r="B50" s="6" t="s">
        <v>61</v>
      </c>
      <c r="C50" s="4">
        <v>15.3</v>
      </c>
      <c r="D50" s="4">
        <v>11.7</v>
      </c>
      <c r="E50" s="4">
        <f t="shared" si="0"/>
        <v>76.470588235294116</v>
      </c>
      <c r="F50" s="16" t="s">
        <v>62</v>
      </c>
    </row>
    <row r="51" spans="1:11" ht="30">
      <c r="A51" s="3">
        <v>34</v>
      </c>
      <c r="B51" s="6" t="s">
        <v>63</v>
      </c>
      <c r="C51" s="4">
        <v>73</v>
      </c>
      <c r="D51" s="4">
        <v>47.4</v>
      </c>
      <c r="E51" s="4">
        <f t="shared" si="0"/>
        <v>64.93150684931507</v>
      </c>
      <c r="F51" s="3" t="s">
        <v>62</v>
      </c>
    </row>
    <row r="52" spans="1:11" ht="45">
      <c r="A52" s="3">
        <v>35</v>
      </c>
      <c r="B52" s="6" t="s">
        <v>64</v>
      </c>
      <c r="C52" s="4">
        <v>50.08</v>
      </c>
      <c r="D52" s="4">
        <v>37.799999999999997</v>
      </c>
      <c r="E52" s="4">
        <f t="shared" si="0"/>
        <v>75.479233226837067</v>
      </c>
      <c r="F52" s="16" t="s">
        <v>62</v>
      </c>
    </row>
    <row r="53" spans="1:11" ht="15.75" customHeight="1">
      <c r="A53" s="33" t="s">
        <v>65</v>
      </c>
      <c r="B53" s="34"/>
      <c r="C53" s="35"/>
      <c r="D53" s="35"/>
      <c r="E53" s="35"/>
      <c r="F53" s="36"/>
      <c r="G53" s="5"/>
      <c r="J53" s="5"/>
      <c r="K53" s="5"/>
    </row>
    <row r="54" spans="1:11" ht="30">
      <c r="A54" s="3">
        <v>36</v>
      </c>
      <c r="B54" s="6" t="s">
        <v>66</v>
      </c>
      <c r="C54" s="4">
        <v>11.3</v>
      </c>
      <c r="D54" s="4">
        <v>11.3</v>
      </c>
      <c r="E54" s="4">
        <f t="shared" si="0"/>
        <v>100</v>
      </c>
      <c r="F54" s="3" t="s">
        <v>42</v>
      </c>
    </row>
    <row r="55" spans="1:11">
      <c r="A55" s="3">
        <v>37</v>
      </c>
      <c r="B55" s="6" t="s">
        <v>67</v>
      </c>
      <c r="C55" s="4">
        <v>20</v>
      </c>
      <c r="D55" s="4">
        <v>11</v>
      </c>
      <c r="E55" s="4">
        <f t="shared" si="0"/>
        <v>55.000000000000007</v>
      </c>
      <c r="F55" s="3" t="s">
        <v>42</v>
      </c>
    </row>
    <row r="56" spans="1:11" ht="30">
      <c r="A56" s="3">
        <v>38</v>
      </c>
      <c r="B56" s="6" t="s">
        <v>68</v>
      </c>
      <c r="C56" s="4">
        <v>72</v>
      </c>
      <c r="D56" s="4">
        <v>72</v>
      </c>
      <c r="E56" s="4">
        <f t="shared" si="0"/>
        <v>100</v>
      </c>
      <c r="F56" s="3" t="s">
        <v>42</v>
      </c>
    </row>
    <row r="57" spans="1:11" ht="30">
      <c r="A57" s="3">
        <v>39</v>
      </c>
      <c r="B57" s="6" t="s">
        <v>69</v>
      </c>
      <c r="C57" s="4">
        <v>25</v>
      </c>
      <c r="D57" s="4">
        <v>25</v>
      </c>
      <c r="E57" s="4">
        <f t="shared" si="0"/>
        <v>100</v>
      </c>
      <c r="F57" s="3" t="s">
        <v>42</v>
      </c>
    </row>
    <row r="58" spans="1:11" ht="30">
      <c r="A58" s="3">
        <v>40</v>
      </c>
      <c r="B58" s="6" t="s">
        <v>70</v>
      </c>
      <c r="C58" s="4">
        <v>100</v>
      </c>
      <c r="D58" s="4">
        <v>100</v>
      </c>
      <c r="E58" s="4">
        <f t="shared" si="0"/>
        <v>100</v>
      </c>
      <c r="F58" s="3" t="s">
        <v>71</v>
      </c>
    </row>
    <row r="59" spans="1:11" ht="15.75" customHeight="1">
      <c r="A59" s="29" t="s">
        <v>72</v>
      </c>
      <c r="B59" s="30"/>
      <c r="C59" s="31"/>
      <c r="D59" s="31"/>
      <c r="E59" s="31"/>
      <c r="F59" s="32"/>
    </row>
    <row r="60" spans="1:11" ht="15.75" customHeight="1">
      <c r="A60" s="33" t="s">
        <v>73</v>
      </c>
      <c r="B60" s="42"/>
      <c r="C60" s="43"/>
      <c r="D60" s="43"/>
      <c r="E60" s="43"/>
      <c r="F60" s="44"/>
      <c r="G60" s="5"/>
      <c r="J60" s="5"/>
      <c r="K60" s="5"/>
    </row>
    <row r="61" spans="1:11" ht="54" customHeight="1">
      <c r="A61" s="3">
        <v>41</v>
      </c>
      <c r="B61" s="6" t="s">
        <v>74</v>
      </c>
      <c r="C61" s="17">
        <v>22</v>
      </c>
      <c r="D61" s="17">
        <v>16</v>
      </c>
      <c r="E61" s="4">
        <f t="shared" si="0"/>
        <v>72.727272727272734</v>
      </c>
      <c r="F61" s="16" t="s">
        <v>75</v>
      </c>
    </row>
    <row r="62" spans="1:11" ht="30">
      <c r="A62" s="3">
        <v>42</v>
      </c>
      <c r="B62" s="10" t="s">
        <v>76</v>
      </c>
      <c r="C62" s="18">
        <v>16</v>
      </c>
      <c r="D62" s="17">
        <v>119</v>
      </c>
      <c r="E62" s="4">
        <f t="shared" si="0"/>
        <v>743.75</v>
      </c>
      <c r="F62" s="19" t="s">
        <v>77</v>
      </c>
    </row>
    <row r="63" spans="1:11" ht="15.75" customHeight="1">
      <c r="A63" s="33" t="s">
        <v>78</v>
      </c>
      <c r="B63" s="42"/>
      <c r="C63" s="43"/>
      <c r="D63" s="43"/>
      <c r="E63" s="43"/>
      <c r="F63" s="44"/>
      <c r="G63" s="5"/>
      <c r="J63" s="5"/>
      <c r="K63" s="5"/>
    </row>
    <row r="64" spans="1:11">
      <c r="A64" s="3">
        <v>43</v>
      </c>
      <c r="B64" s="6" t="s">
        <v>79</v>
      </c>
      <c r="C64" s="4">
        <v>87.1</v>
      </c>
      <c r="D64" s="4">
        <v>83.9</v>
      </c>
      <c r="E64" s="4">
        <f t="shared" si="0"/>
        <v>96.326061997703803</v>
      </c>
      <c r="F64" s="19" t="s">
        <v>80</v>
      </c>
    </row>
    <row r="65" spans="1:11" ht="30">
      <c r="A65" s="3">
        <v>44</v>
      </c>
      <c r="B65" s="6" t="s">
        <v>81</v>
      </c>
      <c r="C65" s="4">
        <v>50.7</v>
      </c>
      <c r="D65" s="4">
        <v>65.8</v>
      </c>
      <c r="E65" s="4">
        <f t="shared" si="0"/>
        <v>129.78303747534517</v>
      </c>
      <c r="F65" s="19" t="s">
        <v>80</v>
      </c>
    </row>
    <row r="66" spans="1:11" ht="30">
      <c r="A66" s="3">
        <v>45</v>
      </c>
      <c r="B66" s="6" t="s">
        <v>82</v>
      </c>
      <c r="C66" s="4">
        <v>84.9</v>
      </c>
      <c r="D66" s="4">
        <v>98.4</v>
      </c>
      <c r="E66" s="4">
        <f t="shared" si="0"/>
        <v>115.90106007067138</v>
      </c>
      <c r="F66" s="19" t="s">
        <v>83</v>
      </c>
    </row>
    <row r="67" spans="1:11" ht="30">
      <c r="A67" s="3">
        <v>46</v>
      </c>
      <c r="B67" s="6" t="s">
        <v>84</v>
      </c>
      <c r="C67" s="4">
        <v>73.3</v>
      </c>
      <c r="D67" s="4">
        <v>65.8</v>
      </c>
      <c r="E67" s="4">
        <f t="shared" si="0"/>
        <v>89.768076398362894</v>
      </c>
      <c r="F67" s="19" t="s">
        <v>31</v>
      </c>
    </row>
    <row r="68" spans="1:11">
      <c r="A68" s="3">
        <v>47</v>
      </c>
      <c r="B68" s="20" t="s">
        <v>85</v>
      </c>
      <c r="C68" s="4">
        <v>30</v>
      </c>
      <c r="D68" s="4">
        <v>99.9</v>
      </c>
      <c r="E68" s="4">
        <f t="shared" si="0"/>
        <v>333</v>
      </c>
      <c r="F68" s="45" t="s">
        <v>86</v>
      </c>
    </row>
    <row r="69" spans="1:11" ht="30">
      <c r="A69" s="3">
        <v>48</v>
      </c>
      <c r="B69" s="6" t="s">
        <v>87</v>
      </c>
      <c r="C69" s="4">
        <v>36</v>
      </c>
      <c r="D69" s="4">
        <v>87.7</v>
      </c>
      <c r="E69" s="4">
        <f t="shared" si="0"/>
        <v>243.61111111111114</v>
      </c>
      <c r="F69" s="46"/>
    </row>
    <row r="70" spans="1:11" ht="30">
      <c r="A70" s="3">
        <v>49</v>
      </c>
      <c r="B70" s="6" t="s">
        <v>88</v>
      </c>
      <c r="C70" s="4">
        <v>32</v>
      </c>
      <c r="D70" s="4">
        <v>40</v>
      </c>
      <c r="E70" s="4">
        <f t="shared" si="0"/>
        <v>125</v>
      </c>
      <c r="F70" s="45" t="s">
        <v>89</v>
      </c>
    </row>
    <row r="71" spans="1:11" ht="30">
      <c r="A71" s="3">
        <v>50</v>
      </c>
      <c r="B71" s="6" t="s">
        <v>90</v>
      </c>
      <c r="C71" s="4">
        <v>97</v>
      </c>
      <c r="D71" s="4">
        <v>45</v>
      </c>
      <c r="E71" s="4">
        <f t="shared" si="0"/>
        <v>46.391752577319586</v>
      </c>
      <c r="F71" s="46"/>
    </row>
    <row r="72" spans="1:11" ht="15.75" customHeight="1">
      <c r="A72" s="33" t="s">
        <v>91</v>
      </c>
      <c r="B72" s="42"/>
      <c r="C72" s="43"/>
      <c r="D72" s="43"/>
      <c r="E72" s="43"/>
      <c r="F72" s="44"/>
      <c r="G72" s="5"/>
      <c r="J72" s="5"/>
      <c r="K72" s="5"/>
    </row>
    <row r="73" spans="1:11" ht="60" customHeight="1">
      <c r="A73" s="3">
        <v>51</v>
      </c>
      <c r="B73" s="6" t="s">
        <v>92</v>
      </c>
      <c r="C73" s="4">
        <v>35</v>
      </c>
      <c r="D73" s="4">
        <v>36</v>
      </c>
      <c r="E73" s="4">
        <f t="shared" si="0"/>
        <v>102.85714285714285</v>
      </c>
      <c r="F73" s="19" t="s">
        <v>93</v>
      </c>
    </row>
    <row r="74" spans="1:11" ht="30">
      <c r="A74" s="3">
        <v>52</v>
      </c>
      <c r="B74" s="6" t="s">
        <v>94</v>
      </c>
      <c r="C74" s="4">
        <v>129</v>
      </c>
      <c r="D74" s="4">
        <v>71</v>
      </c>
      <c r="E74" s="4">
        <f t="shared" si="0"/>
        <v>55.038759689922479</v>
      </c>
      <c r="F74" s="19" t="s">
        <v>95</v>
      </c>
    </row>
    <row r="75" spans="1:11" ht="63" customHeight="1">
      <c r="A75" s="8">
        <v>53</v>
      </c>
      <c r="B75" s="22" t="s">
        <v>96</v>
      </c>
      <c r="C75" s="14">
        <v>62</v>
      </c>
      <c r="D75" s="14">
        <v>44</v>
      </c>
      <c r="E75" s="14">
        <f t="shared" ref="E75:E76" si="1">D75/C75*100</f>
        <v>70.967741935483872</v>
      </c>
      <c r="F75" s="21" t="s">
        <v>93</v>
      </c>
    </row>
    <row r="76" spans="1:11" ht="45">
      <c r="A76" s="23">
        <v>54</v>
      </c>
      <c r="B76" s="24" t="s">
        <v>97</v>
      </c>
      <c r="C76" s="15">
        <v>37</v>
      </c>
      <c r="D76" s="15">
        <v>37</v>
      </c>
      <c r="E76" s="15">
        <f t="shared" si="1"/>
        <v>100</v>
      </c>
      <c r="F76" s="25" t="s">
        <v>71</v>
      </c>
    </row>
    <row r="78" spans="1:11" ht="44.25" customHeight="1">
      <c r="B78" s="47" t="s">
        <v>98</v>
      </c>
      <c r="C78" s="47"/>
      <c r="D78" s="47"/>
      <c r="E78" s="47"/>
      <c r="F78" s="47"/>
    </row>
  </sheetData>
  <mergeCells count="30">
    <mergeCell ref="F70:F71"/>
    <mergeCell ref="A72:F72"/>
    <mergeCell ref="B78:F78"/>
    <mergeCell ref="A2:F2"/>
    <mergeCell ref="A53:F53"/>
    <mergeCell ref="A59:F59"/>
    <mergeCell ref="A60:F60"/>
    <mergeCell ref="A63:F63"/>
    <mergeCell ref="F68:F69"/>
    <mergeCell ref="A33:F33"/>
    <mergeCell ref="A34:F34"/>
    <mergeCell ref="A41:F41"/>
    <mergeCell ref="A45:F45"/>
    <mergeCell ref="A49:F49"/>
    <mergeCell ref="F17:F19"/>
    <mergeCell ref="F20:F24"/>
    <mergeCell ref="A28:F28"/>
    <mergeCell ref="A29:F29"/>
    <mergeCell ref="F31:F32"/>
    <mergeCell ref="A8:F8"/>
    <mergeCell ref="A9:F9"/>
    <mergeCell ref="F11:F13"/>
    <mergeCell ref="F14:F15"/>
    <mergeCell ref="A16:F16"/>
    <mergeCell ref="A3:F3"/>
    <mergeCell ref="A4:F4"/>
    <mergeCell ref="A6:A7"/>
    <mergeCell ref="B6:B7"/>
    <mergeCell ref="C6:E6"/>
    <mergeCell ref="F6:F7"/>
  </mergeCells>
  <pageMargins left="0.70866141732283472" right="0.70866141732283472" top="0.62992125984251968" bottom="0.62992125984251968" header="0.31496062992125984" footer="0.31496062992125984"/>
  <pageSetup paperSize="9" scale="7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год'!Print_Titles</vt:lpstr>
      <vt:lpstr>'2024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Михайловна Селезнева</dc:creator>
  <cp:lastModifiedBy>ORG01</cp:lastModifiedBy>
  <cp:revision>46</cp:revision>
  <cp:lastPrinted>2026-06-02T23:28:27Z</cp:lastPrinted>
  <dcterms:created xsi:type="dcterms:W3CDTF">2022-04-27T01:56:30Z</dcterms:created>
  <dcterms:modified xsi:type="dcterms:W3CDTF">2026-06-02T23:28:28Z</dcterms:modified>
</cp:coreProperties>
</file>